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<sst xmlns="http://schemas.openxmlformats.org/spreadsheetml/2006/main" uniqueCount="120">
  <si>
    <t>BASIC SCIENCE JSS3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</si>
  <si>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</si>
  <si>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</si>
  <si>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</si>
  <si>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</si>
  <si>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</si>
  <si>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</si>
  <si>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</si>
  <si>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</si>
  <si>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</si>
  <si>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</si>
  <si>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</si>
  <si>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</si>
  <si>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</si>
  <si>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</si>
  <si>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</si>
  <si>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</si>
  <si>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ABONYI PRECIOUS CHIGOZIE</t>
  </si>
  <si>
    <t>SMGCC/STUDENT/2</t>
  </si>
  <si>
    <t>ANI STEPHANIE</t>
  </si>
  <si>
    <t>SMGCC/STUDENT/3</t>
  </si>
  <si>
    <t>ANTHONY CHIDINMA</t>
  </si>
  <si>
    <t>SMGCC/STUDENT/4</t>
  </si>
  <si>
    <t>ANTHONY CHIOMA</t>
  </si>
  <si>
    <t>SMGCC/STUDENT/33</t>
  </si>
  <si>
    <t>AROH OLIVIA EZINNE</t>
  </si>
  <si>
    <t>SMGCC/STUDENT/360</t>
  </si>
  <si>
    <t>CHUKWUEMEKA JULIET</t>
  </si>
  <si>
    <t>SMGCC/STUDENT/5</t>
  </si>
  <si>
    <t>CLEMENT CHIKAMSO SLYVIA</t>
  </si>
  <si>
    <t>SMGCC/STUDENT/31</t>
  </si>
  <si>
    <t>EDE-OGBODO AMARACHI RITA</t>
  </si>
  <si>
    <t>SMGCC/STUDENT/286</t>
  </si>
  <si>
    <t>EKETE  FAVOUR MANDY .C</t>
  </si>
  <si>
    <t>SMGCC/STUDENT/499</t>
  </si>
  <si>
    <t>ENEH CHIAMAKA JESSICA</t>
  </si>
  <si>
    <t>SMGCC/STUDENT/6</t>
  </si>
  <si>
    <t>ETUKIMOH THERESA JOHN</t>
  </si>
  <si>
    <t>SMGCC/STUDENT/420</t>
  </si>
  <si>
    <t>EZE CHIDERA FAITH</t>
  </si>
  <si>
    <t>SMGCC/STUDENT/284</t>
  </si>
  <si>
    <t>EZEANI SOMTOCHUKWU RUTH</t>
  </si>
  <si>
    <t>SMGCC/STUDENT/432</t>
  </si>
  <si>
    <t>EZIEKEDOM KAMSI C.</t>
  </si>
  <si>
    <t>SMGCC/STUDENT/8</t>
  </si>
  <si>
    <t>EZIEKEDOM KOSISOCHUKWU</t>
  </si>
  <si>
    <t>SMGCC/STUDENT/7</t>
  </si>
  <si>
    <t>EZINWA VIVIAN CHIMDIUTO</t>
  </si>
  <si>
    <t>SMGCC/STUDENT/34</t>
  </si>
  <si>
    <t>FRANK FAVOUR</t>
  </si>
  <si>
    <t>SMGCC/STUDENT/9</t>
  </si>
  <si>
    <t>IGWESHI CHINONSO MARYROSE</t>
  </si>
  <si>
    <t>SMGCC/STUDENT/10</t>
  </si>
  <si>
    <t>IHEMDI  ROSEMARY CHINAZA</t>
  </si>
  <si>
    <t>SMGCC/STUDENT/362</t>
  </si>
  <si>
    <t>IKE MIRACLE</t>
  </si>
  <si>
    <t>SMGCC/STUDENT/11</t>
  </si>
  <si>
    <t>IKEGBUNAM MARIACELINE CHIDIOGO</t>
  </si>
  <si>
    <t>SMGCC/STUDENT/12</t>
  </si>
  <si>
    <t>JIDEOFOR CHIMDIUTO</t>
  </si>
  <si>
    <t>SMGCC/STUDENT/13</t>
  </si>
  <si>
    <t>NGWU ONYINYE GODSFAVOUR</t>
  </si>
  <si>
    <t>SMGCC/STUDENT/15</t>
  </si>
  <si>
    <t>NJAMANZE EMMANUELLA  CHIMAMANDA</t>
  </si>
  <si>
    <t>SMGCC/STUDENT/427</t>
  </si>
  <si>
    <t>NNAMANI LILIAN IFUNANYA</t>
  </si>
  <si>
    <t>SMGCC/STUDENT/14</t>
  </si>
  <si>
    <t>ODOH PRECIOUS CHISOM</t>
  </si>
  <si>
    <t>SMGCC/STUDENT/16</t>
  </si>
  <si>
    <t>OGBODO  HARMONYAFOMA</t>
  </si>
  <si>
    <t>SMGCC/STUDENT/363</t>
  </si>
  <si>
    <t>OGBONNA FAVOUR</t>
  </si>
  <si>
    <t>SMGCC/STUDENT/422</t>
  </si>
  <si>
    <t>OGBONNA UGOCHI</t>
  </si>
  <si>
    <t>SMGCC/STUDENT/32</t>
  </si>
  <si>
    <t>OHOTOU FELISTANCE CHINONYE</t>
  </si>
  <si>
    <t>SMGCC/STUDENT/19</t>
  </si>
  <si>
    <t>OJINI  MARYCYNTHIA</t>
  </si>
  <si>
    <t>SMGCC/STUDENT/364</t>
  </si>
  <si>
    <t>OKECHUKWU IFUNANYA CYNTHIA</t>
  </si>
  <si>
    <t>SMGCC/STUDENT/30</t>
  </si>
  <si>
    <t>OKEKE CHIKAMSO</t>
  </si>
  <si>
    <t>SMGCC/STUDENT/20</t>
  </si>
  <si>
    <t>OKEKE CHUKWUDIEGWU MIRACLE</t>
  </si>
  <si>
    <t>SMGCC/STUDENT/21</t>
  </si>
  <si>
    <t>OKO ADAOBI ESTHER</t>
  </si>
  <si>
    <t>SMGCC/STUDENT/22</t>
  </si>
  <si>
    <t>OKONKWO KOSISOCHUKWU</t>
  </si>
  <si>
    <t>SMGCC/STUDENT/285</t>
  </si>
  <si>
    <t>OKONNACHI ONYINYECHI</t>
  </si>
  <si>
    <t>SMGCC/STUDENT/305</t>
  </si>
  <si>
    <t>OKPOKU CHINENYE</t>
  </si>
  <si>
    <t>SMGCC/STUDENT/23</t>
  </si>
  <si>
    <t xml:space="preserve">OMEJE  CHIZARAM </t>
  </si>
  <si>
    <t>SMGCC/STUDENT/365</t>
  </si>
  <si>
    <t>OMERI  CHIOMA BLESSING</t>
  </si>
  <si>
    <t>SMGCC/STUDENT/500</t>
  </si>
  <si>
    <t>ONAH MARYCYNTHIA</t>
  </si>
  <si>
    <t>SMGCC/STUDENT/431</t>
  </si>
  <si>
    <t>ONEH MARY CYNTHIA</t>
  </si>
  <si>
    <t>SMGCC/STUDENT/287</t>
  </si>
  <si>
    <t>ONU MMESOMA</t>
  </si>
  <si>
    <t>SMGCC/STUDENT/25</t>
  </si>
  <si>
    <t>ONUMGBO JENNIFER</t>
  </si>
  <si>
    <t>SMGCC/STUDENT/421</t>
  </si>
  <si>
    <t>ONWUMERE CONFIDENCE</t>
  </si>
  <si>
    <t>SMGCC/STUDENT/28</t>
  </si>
  <si>
    <t>ONYIA  STEPHANIE .IFUNAYA</t>
  </si>
  <si>
    <t>SMGCC/STUDENT/501</t>
  </si>
  <si>
    <t>OZOIJE  WINIFRED IHUOMA</t>
  </si>
  <si>
    <t>SMGCC/STUDENT/367</t>
  </si>
  <si>
    <t>STEPHEN IFECHUKWU DELIGHT</t>
  </si>
  <si>
    <t>SMGCC/STUDENT/423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</si>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</sst>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63"/>
  <sheetViews>
    <sheetView tabSelected="1" workbookViewId="0" showGridLines="true" showRowColHeaders="1">
      <selection activeCell="C63" sqref="C63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129</v>
      </c>
      <c r="B2" s="2">
        <v>133</v>
      </c>
      <c r="C2" s="2">
        <v>146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95</v>
      </c>
      <c r="C48" s="3" t="s">
        <v>96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97</v>
      </c>
      <c r="C49" s="3" t="s">
        <v>98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99</v>
      </c>
      <c r="C50" s="3" t="s">
        <v>100</v>
      </c>
      <c r="D50" s="4"/>
      <c r="E50" s="4"/>
      <c r="F50" s="4"/>
      <c r="G50" s="4"/>
      <c r="H50" s="4"/>
      <c r="I50" s="4"/>
      <c r="J50" s="3">
        <f>SUM(D50:I50)</f>
        <v>0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101</v>
      </c>
      <c r="C51" s="3" t="s">
        <v>102</v>
      </c>
      <c r="D51" s="4"/>
      <c r="E51" s="4"/>
      <c r="F51" s="4"/>
      <c r="G51" s="4"/>
      <c r="H51" s="4"/>
      <c r="I51" s="4"/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103</v>
      </c>
      <c r="C52" s="3" t="s">
        <v>104</v>
      </c>
      <c r="D52" s="4"/>
      <c r="E52" s="4"/>
      <c r="F52" s="4"/>
      <c r="G52" s="4"/>
      <c r="H52" s="4"/>
      <c r="I52" s="4"/>
      <c r="J52" s="3">
        <f>SUM(D52:I52)</f>
        <v>0</v>
      </c>
      <c r="K52" s="13" t="str">
        <f>IF((J52&lt;39.01), "F", IF((J52&lt;54.01), "P", IF((J52&lt;69.01), "C", IF((J52&lt;100.01), "A", "NA"))))</f>
        <v>F</v>
      </c>
    </row>
    <row r="53" spans="1:11">
      <c r="A53" s="6">
        <v>45</v>
      </c>
      <c r="B53" s="3" t="s">
        <v>105</v>
      </c>
      <c r="C53" s="3" t="s">
        <v>106</v>
      </c>
      <c r="D53" s="4"/>
      <c r="E53" s="4"/>
      <c r="F53" s="4"/>
      <c r="G53" s="4"/>
      <c r="H53" s="4"/>
      <c r="I53" s="4"/>
      <c r="J53" s="3">
        <f>SUM(D53:I53)</f>
        <v>0</v>
      </c>
      <c r="K53" s="13" t="str">
        <f>IF((J53&lt;39.01), "F", IF((J53&lt;54.01), "P", IF((J53&lt;69.01), "C", IF((J53&lt;100.01), "A", "NA"))))</f>
        <v>F</v>
      </c>
    </row>
    <row r="54" spans="1:11">
      <c r="A54" s="6">
        <v>46</v>
      </c>
      <c r="B54" s="3" t="s">
        <v>107</v>
      </c>
      <c r="C54" s="3" t="s">
        <v>108</v>
      </c>
      <c r="D54" s="4"/>
      <c r="E54" s="4"/>
      <c r="F54" s="4"/>
      <c r="G54" s="4"/>
      <c r="H54" s="4"/>
      <c r="I54" s="4"/>
      <c r="J54" s="3">
        <f>SUM(D54:I54)</f>
        <v>0</v>
      </c>
      <c r="K54" s="13" t="str">
        <f>IF((J54&lt;39.01), "F", IF((J54&lt;54.01), "P", IF((J54&lt;69.01), "C", IF((J54&lt;100.01), "A", "NA"))))</f>
        <v>F</v>
      </c>
    </row>
    <row r="55" spans="1:11">
      <c r="A55" s="6">
        <v>47</v>
      </c>
      <c r="B55" s="3" t="s">
        <v>109</v>
      </c>
      <c r="C55" s="3" t="s">
        <v>110</v>
      </c>
      <c r="D55" s="4"/>
      <c r="E55" s="4"/>
      <c r="F55" s="4"/>
      <c r="G55" s="4"/>
      <c r="H55" s="4"/>
      <c r="I55" s="4"/>
      <c r="J55" s="3">
        <f>SUM(D55:I55)</f>
        <v>0</v>
      </c>
      <c r="K55" s="13" t="str">
        <f>IF((J55&lt;39.01), "F", IF((J55&lt;54.01), "P", IF((J55&lt;69.01), "C", IF((J55&lt;100.01), "A", "NA"))))</f>
        <v>F</v>
      </c>
    </row>
    <row r="56" spans="1:11">
      <c r="A56" s="7">
        <v>48</v>
      </c>
      <c r="B56" s="10" t="s">
        <v>111</v>
      </c>
      <c r="C56" s="10" t="s">
        <v>112</v>
      </c>
      <c r="D56" s="11"/>
      <c r="E56" s="11"/>
      <c r="F56" s="11"/>
      <c r="G56" s="11"/>
      <c r="H56" s="11"/>
      <c r="I56" s="11"/>
      <c r="J56" s="10">
        <f>SUM(D56:I56)</f>
        <v>0</v>
      </c>
      <c r="K56" s="14" t="str">
        <f>IF((J56&lt;39.01), "F", IF((J56&lt;54.01), "P", IF((J56&lt;69.01), "C", IF((J56&lt;100.01), "A", "NA"))))</f>
        <v>F</v>
      </c>
    </row>
    <row r="58" spans="1:11">
      <c r="A58" s="15"/>
      <c r="B58" s="19" t="s">
        <v>113</v>
      </c>
      <c r="C58" s="22"/>
    </row>
    <row r="59" spans="1:11">
      <c r="A59" s="16" t="s">
        <v>6</v>
      </c>
      <c r="B59" s="20" t="s">
        <v>114</v>
      </c>
      <c r="C59" s="23" t="s">
        <v>115</v>
      </c>
    </row>
    <row r="60" spans="1:11">
      <c r="A60" s="17">
        <v>1</v>
      </c>
      <c r="B60" s="3" t="s">
        <v>116</v>
      </c>
      <c r="C60" s="24">
        <f>COUNTIF(K9:K56, "A")</f>
        <v>0</v>
      </c>
    </row>
    <row r="61" spans="1:11">
      <c r="A61" s="17">
        <v>2</v>
      </c>
      <c r="B61" s="3" t="s">
        <v>117</v>
      </c>
      <c r="C61" s="24">
        <f>COUNTIF(K9:K56, "C")</f>
        <v>0</v>
      </c>
    </row>
    <row r="62" spans="1:11">
      <c r="A62" s="17">
        <v>3</v>
      </c>
      <c r="B62" s="3" t="s">
        <v>118</v>
      </c>
      <c r="C62" s="24">
        <f>COUNTIF(K9:K56, "P")</f>
        <v>0</v>
      </c>
    </row>
    <row r="63" spans="1:11">
      <c r="A63" s="18">
        <v>4</v>
      </c>
      <c r="B63" s="21" t="s">
        <v>119</v>
      </c>
      <c r="C63" s="25">
        <f>COUNTIF(K9:K56, "F")</f>
        <v>48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6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2021-12-19T02:08:59+01:00</dcterms:created>
  <dcterms:modified xsi:type="dcterms:W3CDTF">2021-12-19T02:08:59+01:00</dcterms:modified>
  <dc:title>Untitled Spreadsheet</dc:title>
  <dc:description/>
  <dc:subject/>
  <cp:keywords/>
  <cp:category/>
</cp:coreProperties>
</file>